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/>
</workbook>
</file>

<file path=xl/calcChain.xml><?xml version="1.0" encoding="utf-8"?>
<calcChain xmlns="http://schemas.openxmlformats.org/spreadsheetml/2006/main">
  <c r="J129" i="2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54" s="1"/>
</calcChain>
</file>

<file path=xl/sharedStrings.xml><?xml version="1.0" encoding="utf-8"?>
<sst xmlns="http://schemas.openxmlformats.org/spreadsheetml/2006/main" count="839" uniqueCount="166">
  <si>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</si>
  <si>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</si>
  <si>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</si>
  <si>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</si>
  <si>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</si>
  <si>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</si>
  <si>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</si>
  <si>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</si>
  <si>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</si>
  <si>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</si>
  <si>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</si>
  <si>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</si>
  <si>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</si>
  <si>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</si>
  <si>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</si>
  <si>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</si>
  <si>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</si>
  <si>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</si>
  <si>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</si>
  <si>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</si>
  <si>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</si>
  <si>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</si>
  <si>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</si>
  <si>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</si>
  <si>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</si>
  <si>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</si>
  <si>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</si>
  <si>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</si>
  <si>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</si>
  <si>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</si>
  <si>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</si>
  <si>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</si>
  <si>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</si>
  <si>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</si>
  <si>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</si>
  <si>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</si>
  <si>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</si>
  <si>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</si>
  <si>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</si>
  <si>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</si>
  <si>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</si>
  <si>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</si>
  <si>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</si>
  <si>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</si>
  <si>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</si>
  <si>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</si>
  <si>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</si>
  <si>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</si>
  <si>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</si>
  <si>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</si>
  <si>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</si>
  <si>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</si>
  <si>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</si>
  <si>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</si>
  <si>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</si>
  <si>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</si>
  <si>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</si>
  <si>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</si>
  <si>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</si>
  <si>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</si>
  <si>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</si>
  <si>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</si>
  <si>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</si>
  <si>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</si>
  <si>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</si>
  <si>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</si>
  <si>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</si>
  <si>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</si>
  <si>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</si>
  <si>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</si>
  <si>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</si>
  <si>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</si>
  <si>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</si>
  <si>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</si>
  <si>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</si>
  <si>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</si>
  <si>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</si>
  <si>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</si>
  <si>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</si>
  <si>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</si>
  <si>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</si>
  <si>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</si>
  <si>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</si>
  <si>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</si>
  <si>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</si>
  <si>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</si>
  <si>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</si>
  <si>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</si>
  <si>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</si>
  <si>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</si>
  <si>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</si>
  <si>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</si>
  <si>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</si>
  <si>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</si>
  <si>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</si>
  <si>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</si>
  <si>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</si>
  <si>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</si>
  <si>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</si>
  <si>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</si>
  <si>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</si>
  <si>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</si>
  <si>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</si>
  <si>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</si>
  <si>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</si>
  <si>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</si>
  <si>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</si>
  <si>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</si>
  <si>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</si>
  <si>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</si>
  <si>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</si>
  <si>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</si>
  <si>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</si>
  <si>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</si>
  <si>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</si>
  <si>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</si>
  <si>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</si>
  <si>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</si>
  <si>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</si>
  <si>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</si>
  <si>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</si>
  <si>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</si>
  <si>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</si>
  <si>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</si>
  <si>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</si>
  <si>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</si>
  <si>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</si>
  <si>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</si>
  <si>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</si>
  <si>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</si>
  <si>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</si>
  <si>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</si>
  <si>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</si>
  <si>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</si>
  <si>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</si>
  <si>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</si>
  <si>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</si>
  <si>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</si>
  <si>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</si>
  <si>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</si>
  <si>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</si>
  <si>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</si>
  <si>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</si>
  <si>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</si>
  <si>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</si>
  <si>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</si>
  <si>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</si>
  <si>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</si>
  <si>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</si>
  <si>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</si>
  <si>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</si>
  <si>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</si>
  <si>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</si>
  <si>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</si>
  <si>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</si>
  <si>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</si>
  <si>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</si>
  <si>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</si>
  <si>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</si>
  <si>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</si>
  <si>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</si>
  <si>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</si>
  <si>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Приложение № 2</t>
  </si>
  <si>
    <t>44102</t>
  </si>
  <si>
    <t>от 25 июля 2017 г.№ 52</t>
  </si>
  <si>
    <t>от "25" июля 2017г.№52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</si>
</sst>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4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/>
    <xf numFmtId="0" fontId="31" fillId="0" borderId="0" xfId="37" applyAlignme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view="pageBreakPreview" zoomScaleNormal="90" zoomScaleSheetLayoutView="100" workbookViewId="0">
      <pane ySplit="1" topLeftCell="A2" activePane="bottomLeft" state="frozen"/>
      <selection pane="bottomLeft" activeCell="C19" sqref="C19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162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164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246" t="s">
        <v>149</v>
      </c>
      <c r="B14" s="246"/>
      <c r="C14" s="246"/>
      <c r="D14" s="246"/>
      <c r="E14" s="246"/>
      <c r="F14" s="246"/>
      <c r="G14" s="246"/>
      <c r="H14" s="246"/>
      <c r="I14" s="246"/>
      <c r="J14" s="246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246"/>
      <c r="B15" s="246"/>
      <c r="C15" s="246"/>
      <c r="D15" s="246"/>
      <c r="E15" s="246"/>
      <c r="F15" s="246"/>
      <c r="G15" s="246"/>
      <c r="H15" s="246"/>
      <c r="I15" s="246"/>
      <c r="J15" s="24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247" t="s">
        <v>1</v>
      </c>
      <c r="B16" s="247"/>
      <c r="C16" s="248" t="s">
        <v>2</v>
      </c>
      <c r="D16" s="249" t="s">
        <v>3</v>
      </c>
      <c r="E16" s="250" t="s">
        <v>130</v>
      </c>
      <c r="F16" s="251"/>
      <c r="G16" s="251"/>
      <c r="H16" s="251"/>
      <c r="I16" s="252"/>
      <c r="J16" s="248">
        <v>2017</v>
      </c>
    </row>
    <row r="17" spans="1:11" ht="20.25" customHeight="1">
      <c r="A17" s="247"/>
      <c r="B17" s="247"/>
      <c r="C17" s="248"/>
      <c r="D17" s="249"/>
      <c r="E17" s="253"/>
      <c r="F17" s="254"/>
      <c r="G17" s="254"/>
      <c r="H17" s="254"/>
      <c r="I17" s="255"/>
      <c r="J17" s="248"/>
    </row>
    <row r="18" spans="1:11" ht="24" customHeight="1">
      <c r="A18" s="256" t="s">
        <v>4</v>
      </c>
      <c r="B18" s="256"/>
      <c r="C18" s="143" t="s">
        <v>5</v>
      </c>
      <c r="D18" s="143"/>
      <c r="E18" s="143"/>
      <c r="F18" s="143"/>
      <c r="G18" s="143"/>
      <c r="H18" s="143"/>
      <c r="I18" s="143"/>
      <c r="J18" s="144">
        <f>J19+J33</f>
        <v>1285.3</v>
      </c>
      <c r="K18" s="6"/>
    </row>
    <row r="19" spans="1:11" ht="69" customHeight="1">
      <c r="A19" s="256" t="s">
        <v>6</v>
      </c>
      <c r="B19" s="256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446.5</v>
      </c>
      <c r="K19" s="6"/>
    </row>
    <row r="20" spans="1:11" ht="46.5" customHeight="1">
      <c r="A20" s="195" t="s">
        <v>122</v>
      </c>
      <c r="B20" s="195"/>
      <c r="C20" s="84" t="s">
        <v>5</v>
      </c>
      <c r="D20" s="84" t="s">
        <v>7</v>
      </c>
      <c r="E20" s="84" t="s">
        <v>121</v>
      </c>
      <c r="F20" s="84" t="s">
        <v>47</v>
      </c>
      <c r="G20" s="84" t="s">
        <v>27</v>
      </c>
      <c r="H20" s="84"/>
      <c r="I20" s="84"/>
      <c r="J20" s="141">
        <f>J21</f>
        <v>387.6</v>
      </c>
      <c r="K20" s="6"/>
    </row>
    <row r="21" spans="1:11" ht="72.75" customHeight="1">
      <c r="A21" s="195" t="s">
        <v>51</v>
      </c>
      <c r="B21" s="195"/>
      <c r="C21" s="84" t="s">
        <v>5</v>
      </c>
      <c r="D21" s="84" t="s">
        <v>7</v>
      </c>
      <c r="E21" s="84" t="s">
        <v>121</v>
      </c>
      <c r="F21" s="84" t="s">
        <v>47</v>
      </c>
      <c r="G21" s="84" t="s">
        <v>27</v>
      </c>
      <c r="H21" s="84" t="s">
        <v>64</v>
      </c>
      <c r="I21" s="84"/>
      <c r="J21" s="141">
        <f>J22</f>
        <v>387.6</v>
      </c>
      <c r="K21" s="6"/>
    </row>
    <row r="22" spans="1:11" ht="79.5" customHeight="1">
      <c r="A22" s="237" t="s">
        <v>45</v>
      </c>
      <c r="B22" s="237"/>
      <c r="C22" s="94" t="s">
        <v>5</v>
      </c>
      <c r="D22" s="94" t="s">
        <v>7</v>
      </c>
      <c r="E22" s="84" t="s">
        <v>121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387.6</v>
      </c>
      <c r="K22" s="6"/>
    </row>
    <row r="23" spans="1:11" ht="36.75" customHeight="1">
      <c r="A23" s="192" t="s">
        <v>79</v>
      </c>
      <c r="B23" s="192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191" t="s">
        <v>140</v>
      </c>
      <c r="B24" s="192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38" t="s">
        <v>122</v>
      </c>
      <c r="B25" s="238"/>
      <c r="C25" s="116" t="s">
        <v>5</v>
      </c>
      <c r="D25" s="116" t="s">
        <v>7</v>
      </c>
      <c r="E25" s="84" t="s">
        <v>121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95" t="s">
        <v>48</v>
      </c>
      <c r="B26" s="195"/>
      <c r="C26" s="84" t="s">
        <v>5</v>
      </c>
      <c r="D26" s="84" t="s">
        <v>7</v>
      </c>
      <c r="E26" s="84" t="s">
        <v>121</v>
      </c>
      <c r="F26" s="84" t="s">
        <v>47</v>
      </c>
      <c r="G26" s="84" t="s">
        <v>27</v>
      </c>
      <c r="H26" s="84" t="s">
        <v>65</v>
      </c>
      <c r="I26" s="90"/>
      <c r="J26" s="138">
        <f>J27+J30</f>
        <v>58.900000000000006</v>
      </c>
      <c r="K26" s="6"/>
    </row>
    <row r="27" spans="1:11" ht="0.75" customHeight="1">
      <c r="A27" s="195" t="s">
        <v>49</v>
      </c>
      <c r="B27" s="195"/>
      <c r="C27" s="84" t="s">
        <v>5</v>
      </c>
      <c r="D27" s="84" t="s">
        <v>7</v>
      </c>
      <c r="E27" s="84" t="s">
        <v>121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241" t="s">
        <v>79</v>
      </c>
      <c r="B28" s="242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257" t="s">
        <v>81</v>
      </c>
      <c r="B29" s="258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95" t="s">
        <v>49</v>
      </c>
      <c r="B30" s="195"/>
      <c r="C30" s="84" t="s">
        <v>5</v>
      </c>
      <c r="D30" s="84" t="s">
        <v>7</v>
      </c>
      <c r="E30" s="84" t="s">
        <v>121</v>
      </c>
      <c r="F30" s="84" t="s">
        <v>47</v>
      </c>
      <c r="G30" s="84" t="s">
        <v>27</v>
      </c>
      <c r="H30" s="84" t="s">
        <v>158</v>
      </c>
      <c r="I30" s="90"/>
      <c r="J30" s="138">
        <f>J31+J32</f>
        <v>58.900000000000006</v>
      </c>
      <c r="K30" s="6"/>
    </row>
    <row r="31" spans="1:11" ht="72.75" customHeight="1">
      <c r="A31" s="241" t="s">
        <v>79</v>
      </c>
      <c r="B31" s="242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45.2</v>
      </c>
      <c r="K31" s="6"/>
    </row>
    <row r="32" spans="1:11" ht="72.75" customHeight="1">
      <c r="A32" s="257" t="s">
        <v>81</v>
      </c>
      <c r="B32" s="258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13.7</v>
      </c>
      <c r="K32" s="6"/>
    </row>
    <row r="33" spans="1:11" ht="98.25" customHeight="1">
      <c r="A33" s="218" t="s">
        <v>52</v>
      </c>
      <c r="B33" s="219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838.8</v>
      </c>
      <c r="K33" s="6"/>
    </row>
    <row r="34" spans="1:11" ht="50.25" customHeight="1">
      <c r="A34" s="239" t="s">
        <v>120</v>
      </c>
      <c r="B34" s="240"/>
      <c r="C34" s="84" t="s">
        <v>5</v>
      </c>
      <c r="D34" s="84" t="s">
        <v>9</v>
      </c>
      <c r="E34" s="84" t="s">
        <v>121</v>
      </c>
      <c r="F34" s="84" t="s">
        <v>53</v>
      </c>
      <c r="G34" s="84" t="s">
        <v>27</v>
      </c>
      <c r="H34" s="84"/>
      <c r="I34" s="84"/>
      <c r="J34" s="138">
        <f>J35</f>
        <v>626.29999999999995</v>
      </c>
      <c r="K34" s="6"/>
    </row>
    <row r="35" spans="1:11" ht="38.25" customHeight="1">
      <c r="A35" s="239" t="s">
        <v>51</v>
      </c>
      <c r="B35" s="240"/>
      <c r="C35" s="84" t="s">
        <v>5</v>
      </c>
      <c r="D35" s="84" t="s">
        <v>9</v>
      </c>
      <c r="E35" s="84" t="s">
        <v>121</v>
      </c>
      <c r="F35" s="84" t="s">
        <v>53</v>
      </c>
      <c r="G35" s="84" t="s">
        <v>27</v>
      </c>
      <c r="H35" s="84" t="s">
        <v>64</v>
      </c>
      <c r="I35" s="84"/>
      <c r="J35" s="138">
        <f>J36</f>
        <v>626.29999999999995</v>
      </c>
      <c r="K35" s="6"/>
    </row>
    <row r="36" spans="1:11" ht="111" customHeight="1">
      <c r="A36" s="243" t="s">
        <v>45</v>
      </c>
      <c r="B36" s="244"/>
      <c r="C36" s="90" t="s">
        <v>5</v>
      </c>
      <c r="D36" s="90" t="s">
        <v>9</v>
      </c>
      <c r="E36" s="84" t="s">
        <v>121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626.29999999999995</v>
      </c>
      <c r="K36" s="6"/>
    </row>
    <row r="37" spans="1:11" ht="39.75" customHeight="1">
      <c r="A37" s="241" t="s">
        <v>79</v>
      </c>
      <c r="B37" s="242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385.2</v>
      </c>
      <c r="K37" s="6"/>
    </row>
    <row r="38" spans="1:11" ht="69" customHeight="1">
      <c r="A38" s="191" t="s">
        <v>140</v>
      </c>
      <c r="B38" s="192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45" t="s">
        <v>10</v>
      </c>
      <c r="B39" s="245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45" t="s">
        <v>12</v>
      </c>
      <c r="B40" s="245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241" t="s">
        <v>14</v>
      </c>
      <c r="B41" s="242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241" t="s">
        <v>16</v>
      </c>
      <c r="B42" s="242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70" t="s">
        <v>120</v>
      </c>
      <c r="B43" s="170"/>
      <c r="C43" s="103" t="s">
        <v>5</v>
      </c>
      <c r="D43" s="103" t="s">
        <v>9</v>
      </c>
      <c r="E43" s="103" t="s">
        <v>121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95" t="s">
        <v>54</v>
      </c>
      <c r="B44" s="195"/>
      <c r="C44" s="84" t="s">
        <v>5</v>
      </c>
      <c r="D44" s="84" t="s">
        <v>9</v>
      </c>
      <c r="E44" s="84" t="s">
        <v>121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95" t="s">
        <v>55</v>
      </c>
      <c r="B45" s="195"/>
      <c r="C45" s="84" t="s">
        <v>5</v>
      </c>
      <c r="D45" s="84" t="s">
        <v>9</v>
      </c>
      <c r="E45" s="84" t="s">
        <v>121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94" t="s">
        <v>12</v>
      </c>
      <c r="B46" s="194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95" t="s">
        <v>120</v>
      </c>
      <c r="B47" s="195"/>
      <c r="C47" s="84" t="s">
        <v>5</v>
      </c>
      <c r="D47" s="84" t="s">
        <v>9</v>
      </c>
      <c r="E47" s="84" t="s">
        <v>121</v>
      </c>
      <c r="F47" s="84" t="s">
        <v>53</v>
      </c>
      <c r="G47" s="84" t="s">
        <v>27</v>
      </c>
      <c r="H47" s="84"/>
      <c r="I47" s="84"/>
      <c r="J47" s="86">
        <f>J48</f>
        <v>212.5</v>
      </c>
      <c r="K47" s="6"/>
    </row>
    <row r="48" spans="1:11" ht="21.75" customHeight="1">
      <c r="A48" s="195" t="s">
        <v>48</v>
      </c>
      <c r="B48" s="195"/>
      <c r="C48" s="84" t="s">
        <v>5</v>
      </c>
      <c r="D48" s="84" t="s">
        <v>9</v>
      </c>
      <c r="E48" s="84" t="s">
        <v>121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212.5</v>
      </c>
      <c r="K48" s="6"/>
    </row>
    <row r="49" spans="1:11" ht="25.5" customHeight="1">
      <c r="A49" s="195" t="s">
        <v>49</v>
      </c>
      <c r="B49" s="195"/>
      <c r="C49" s="84" t="s">
        <v>5</v>
      </c>
      <c r="D49" s="84" t="s">
        <v>9</v>
      </c>
      <c r="E49" s="84" t="s">
        <v>121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151.9</v>
      </c>
      <c r="K49" s="6"/>
    </row>
    <row r="50" spans="1:11" ht="36.75" customHeight="1">
      <c r="A50" s="241" t="s">
        <v>79</v>
      </c>
      <c r="B50" s="242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133.4</v>
      </c>
      <c r="K50" s="6"/>
    </row>
    <row r="51" spans="1:11" ht="69" customHeight="1">
      <c r="A51" s="191" t="s">
        <v>140</v>
      </c>
      <c r="B51" s="192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94" t="s">
        <v>10</v>
      </c>
      <c r="B52" s="194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67" t="s">
        <v>62</v>
      </c>
      <c r="B53" s="167"/>
      <c r="C53" s="84" t="s">
        <v>5</v>
      </c>
      <c r="D53" s="84" t="s">
        <v>9</v>
      </c>
      <c r="E53" s="84" t="s">
        <v>121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94" t="s">
        <v>12</v>
      </c>
      <c r="B54" s="194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94" t="s">
        <v>14</v>
      </c>
      <c r="B55" s="194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11.5</v>
      </c>
      <c r="K55" s="6"/>
    </row>
    <row r="56" spans="1:11" ht="23.25" customHeight="1">
      <c r="A56" s="194" t="s">
        <v>16</v>
      </c>
      <c r="B56" s="194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94" t="s">
        <v>16</v>
      </c>
      <c r="B57" s="194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2.2999999999999998</v>
      </c>
      <c r="K57" s="6"/>
    </row>
    <row r="58" spans="1:11">
      <c r="A58" s="169" t="s">
        <v>19</v>
      </c>
      <c r="B58" s="169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70" t="s">
        <v>131</v>
      </c>
      <c r="B59" s="170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95" t="s">
        <v>132</v>
      </c>
      <c r="B60" s="195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67" t="s">
        <v>56</v>
      </c>
      <c r="B61" s="167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260" t="s">
        <v>21</v>
      </c>
      <c r="B62" s="260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259" t="s">
        <v>26</v>
      </c>
      <c r="B63" s="259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59.999999999999993</v>
      </c>
      <c r="K63" s="6"/>
    </row>
    <row r="64" spans="1:11" ht="15" customHeight="1">
      <c r="A64" s="259" t="s">
        <v>28</v>
      </c>
      <c r="B64" s="259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59.999999999999993</v>
      </c>
      <c r="K64" s="6"/>
    </row>
    <row r="65" spans="1:11" ht="51.75" customHeight="1">
      <c r="A65" s="170" t="s">
        <v>131</v>
      </c>
      <c r="B65" s="170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59.999999999999993</v>
      </c>
      <c r="K65" s="6"/>
    </row>
    <row r="66" spans="1:11" ht="67.5" customHeight="1">
      <c r="A66" s="170" t="s">
        <v>132</v>
      </c>
      <c r="B66" s="170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59.999999999999993</v>
      </c>
      <c r="K66" s="6"/>
    </row>
    <row r="67" spans="1:11" ht="49.5" customHeight="1">
      <c r="A67" s="207" t="s">
        <v>30</v>
      </c>
      <c r="B67" s="207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59.999999999999993</v>
      </c>
      <c r="K67" s="6"/>
    </row>
    <row r="68" spans="1:11" ht="35.25" customHeight="1">
      <c r="A68" s="208" t="s">
        <v>79</v>
      </c>
      <c r="B68" s="209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40.799999999999997</v>
      </c>
      <c r="K68" s="6"/>
    </row>
    <row r="69" spans="1:11" ht="71.25" customHeight="1">
      <c r="A69" s="193" t="s">
        <v>140</v>
      </c>
      <c r="B69" s="194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12.8</v>
      </c>
      <c r="K69" s="6"/>
    </row>
    <row r="70" spans="1:11" ht="24" customHeight="1">
      <c r="A70" s="210" t="s">
        <v>12</v>
      </c>
      <c r="B70" s="210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198" t="s">
        <v>43</v>
      </c>
      <c r="B71" s="198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23"/>
      <c r="B72" s="223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33" t="s">
        <v>116</v>
      </c>
      <c r="B73" s="234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31" t="s">
        <v>117</v>
      </c>
      <c r="B74" s="232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70" t="s">
        <v>133</v>
      </c>
      <c r="B75" s="170"/>
      <c r="C75" s="132" t="s">
        <v>9</v>
      </c>
      <c r="D75" s="133" t="s">
        <v>115</v>
      </c>
      <c r="E75" s="124" t="s">
        <v>124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70" t="s">
        <v>125</v>
      </c>
      <c r="B76" s="170"/>
      <c r="C76" s="132" t="s">
        <v>9</v>
      </c>
      <c r="D76" s="133" t="s">
        <v>115</v>
      </c>
      <c r="E76" s="124" t="s">
        <v>124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227" t="s">
        <v>125</v>
      </c>
      <c r="B77" s="228"/>
      <c r="C77" s="7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29" t="s">
        <v>134</v>
      </c>
      <c r="B78" s="230"/>
      <c r="C78" s="130" t="s">
        <v>9</v>
      </c>
      <c r="D78" s="131" t="s">
        <v>115</v>
      </c>
      <c r="E78" s="121" t="s">
        <v>124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261" t="s">
        <v>141</v>
      </c>
      <c r="B79" s="262"/>
      <c r="C79" s="130" t="s">
        <v>9</v>
      </c>
      <c r="D79" s="131" t="s">
        <v>115</v>
      </c>
      <c r="E79" s="121" t="s">
        <v>124</v>
      </c>
      <c r="F79" s="121" t="s">
        <v>47</v>
      </c>
      <c r="G79" s="121" t="s">
        <v>7</v>
      </c>
      <c r="H79" s="131" t="s">
        <v>163</v>
      </c>
      <c r="I79" s="131"/>
      <c r="J79" s="148">
        <f>J80</f>
        <v>81</v>
      </c>
      <c r="K79" s="6"/>
    </row>
    <row r="80" spans="1:11" ht="28.5" customHeight="1">
      <c r="A80" s="235" t="s">
        <v>12</v>
      </c>
      <c r="B80" s="236"/>
      <c r="C80" s="7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163</v>
      </c>
      <c r="I80" s="20" t="s">
        <v>13</v>
      </c>
      <c r="J80" s="145">
        <v>81</v>
      </c>
      <c r="K80" s="6"/>
    </row>
    <row r="81" spans="1:11" ht="12.75" customHeight="1">
      <c r="A81" s="221" t="s">
        <v>31</v>
      </c>
      <c r="B81" s="221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J91+J82</f>
        <v>1487.3</v>
      </c>
      <c r="K81" s="6"/>
    </row>
    <row r="82" spans="1:11" ht="105.75" customHeight="1">
      <c r="A82" s="177" t="s">
        <v>159</v>
      </c>
      <c r="B82" s="178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J85+J88</f>
        <v>1280</v>
      </c>
      <c r="K82" s="6"/>
    </row>
    <row r="83" spans="1:11" ht="0.75" customHeight="1">
      <c r="A83" s="177" t="s">
        <v>154</v>
      </c>
      <c r="B83" s="178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160</v>
      </c>
      <c r="I83" s="95"/>
      <c r="J83" s="128">
        <f>J84</f>
        <v>0</v>
      </c>
      <c r="K83" s="6"/>
    </row>
    <row r="84" spans="1:11" ht="27" hidden="1" customHeight="1">
      <c r="A84" s="235" t="s">
        <v>12</v>
      </c>
      <c r="B84" s="236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160</v>
      </c>
      <c r="I84" s="156" t="s">
        <v>156</v>
      </c>
      <c r="J84" s="128"/>
      <c r="K84" s="6"/>
    </row>
    <row r="85" spans="1:11" ht="43.5" customHeight="1">
      <c r="A85" s="177" t="s">
        <v>154</v>
      </c>
      <c r="B85" s="178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1152</v>
      </c>
      <c r="K85" s="6"/>
    </row>
    <row r="86" spans="1:11" ht="48" customHeight="1">
      <c r="A86" s="177" t="s">
        <v>154</v>
      </c>
      <c r="B86" s="178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161</v>
      </c>
      <c r="I86" s="95"/>
      <c r="J86" s="128">
        <f>J87</f>
        <v>1152</v>
      </c>
      <c r="K86" s="6"/>
    </row>
    <row r="87" spans="1:11" ht="27.75" customHeight="1">
      <c r="A87" s="235" t="s">
        <v>12</v>
      </c>
      <c r="B87" s="236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161</v>
      </c>
      <c r="I87" s="156" t="s">
        <v>156</v>
      </c>
      <c r="J87" s="128">
        <v>1152</v>
      </c>
      <c r="K87" s="6"/>
    </row>
    <row r="88" spans="1:11" ht="46.5" customHeight="1">
      <c r="A88" s="177" t="s">
        <v>154</v>
      </c>
      <c r="B88" s="178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77" t="s">
        <v>154</v>
      </c>
      <c r="B89" s="178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155</v>
      </c>
      <c r="I89" s="95"/>
      <c r="J89" s="153">
        <f>J90</f>
        <v>128</v>
      </c>
      <c r="K89" s="6"/>
    </row>
    <row r="90" spans="1:11" ht="27" customHeight="1">
      <c r="A90" s="235" t="s">
        <v>12</v>
      </c>
      <c r="B90" s="236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155</v>
      </c>
      <c r="I90" s="156" t="s">
        <v>156</v>
      </c>
      <c r="J90" s="157">
        <v>128</v>
      </c>
      <c r="K90" s="6"/>
    </row>
    <row r="91" spans="1:11" ht="12.75" customHeight="1">
      <c r="A91" s="221" t="s">
        <v>32</v>
      </c>
      <c r="B91" s="221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207.3</v>
      </c>
      <c r="K91" s="6"/>
    </row>
    <row r="92" spans="1:11" ht="48.75" customHeight="1">
      <c r="A92" s="225" t="s">
        <v>133</v>
      </c>
      <c r="B92" s="226"/>
      <c r="C92" s="103" t="s">
        <v>18</v>
      </c>
      <c r="D92" s="103" t="s">
        <v>29</v>
      </c>
      <c r="E92" s="124" t="s">
        <v>124</v>
      </c>
      <c r="F92" s="103" t="s">
        <v>50</v>
      </c>
      <c r="G92" s="103"/>
      <c r="H92" s="108"/>
      <c r="I92" s="108"/>
      <c r="J92" s="128">
        <f>J93</f>
        <v>207.3</v>
      </c>
      <c r="K92" s="6"/>
    </row>
    <row r="93" spans="1:11" ht="24" customHeight="1">
      <c r="A93" s="170" t="s">
        <v>135</v>
      </c>
      <c r="B93" s="170"/>
      <c r="C93" s="103" t="s">
        <v>18</v>
      </c>
      <c r="D93" s="103" t="s">
        <v>29</v>
      </c>
      <c r="E93" s="124" t="s">
        <v>124</v>
      </c>
      <c r="F93" s="103" t="s">
        <v>53</v>
      </c>
      <c r="G93" s="103"/>
      <c r="H93" s="108"/>
      <c r="I93" s="108"/>
      <c r="J93" s="129">
        <f>J94+J98</f>
        <v>207.3</v>
      </c>
      <c r="K93" s="6"/>
    </row>
    <row r="94" spans="1:11" ht="49.5" customHeight="1">
      <c r="A94" s="222" t="s">
        <v>128</v>
      </c>
      <c r="B94" s="222"/>
      <c r="C94" s="84" t="s">
        <v>18</v>
      </c>
      <c r="D94" s="84" t="s">
        <v>29</v>
      </c>
      <c r="E94" s="121" t="s">
        <v>124</v>
      </c>
      <c r="F94" s="84" t="s">
        <v>53</v>
      </c>
      <c r="G94" s="84" t="s">
        <v>5</v>
      </c>
      <c r="H94" s="95"/>
      <c r="I94" s="95"/>
      <c r="J94" s="126">
        <f>J95</f>
        <v>145.4</v>
      </c>
      <c r="K94" s="6"/>
    </row>
    <row r="95" spans="1:11" ht="21" customHeight="1">
      <c r="A95" s="222" t="s">
        <v>33</v>
      </c>
      <c r="B95" s="222"/>
      <c r="C95" s="84" t="s">
        <v>18</v>
      </c>
      <c r="D95" s="84" t="s">
        <v>29</v>
      </c>
      <c r="E95" s="121" t="s">
        <v>124</v>
      </c>
      <c r="F95" s="84" t="s">
        <v>53</v>
      </c>
      <c r="G95" s="84" t="s">
        <v>5</v>
      </c>
      <c r="H95" s="95" t="s">
        <v>72</v>
      </c>
      <c r="I95" s="95"/>
      <c r="J95" s="127">
        <f>J96</f>
        <v>145.4</v>
      </c>
      <c r="K95" s="6"/>
    </row>
    <row r="96" spans="1:11" ht="23.25" customHeight="1">
      <c r="A96" s="224" t="s">
        <v>12</v>
      </c>
      <c r="B96" s="224"/>
      <c r="C96" s="47" t="s">
        <v>18</v>
      </c>
      <c r="D96" s="47" t="s">
        <v>29</v>
      </c>
      <c r="E96" s="79" t="s">
        <v>124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145.4</v>
      </c>
      <c r="K96" s="6"/>
    </row>
    <row r="97" spans="1:11" ht="52.5" customHeight="1">
      <c r="A97" s="170" t="s">
        <v>125</v>
      </c>
      <c r="B97" s="170"/>
      <c r="C97" s="103" t="s">
        <v>18</v>
      </c>
      <c r="D97" s="103" t="s">
        <v>29</v>
      </c>
      <c r="E97" s="124" t="s">
        <v>124</v>
      </c>
      <c r="F97" s="103" t="s">
        <v>47</v>
      </c>
      <c r="G97" s="103"/>
      <c r="H97" s="108"/>
      <c r="I97" s="103"/>
      <c r="J97" s="125">
        <f>J98</f>
        <v>61.9</v>
      </c>
      <c r="K97" s="6"/>
    </row>
    <row r="98" spans="1:11" ht="33" customHeight="1">
      <c r="A98" s="213" t="s">
        <v>129</v>
      </c>
      <c r="B98" s="213"/>
      <c r="C98" s="116" t="s">
        <v>18</v>
      </c>
      <c r="D98" s="116" t="s">
        <v>29</v>
      </c>
      <c r="E98" s="117" t="s">
        <v>124</v>
      </c>
      <c r="F98" s="116" t="s">
        <v>47</v>
      </c>
      <c r="G98" s="116" t="s">
        <v>5</v>
      </c>
      <c r="H98" s="118"/>
      <c r="I98" s="119"/>
      <c r="J98" s="120">
        <f>J99</f>
        <v>61.9</v>
      </c>
      <c r="K98" s="6"/>
    </row>
    <row r="99" spans="1:11" ht="35.25" customHeight="1">
      <c r="A99" s="213" t="s">
        <v>58</v>
      </c>
      <c r="B99" s="213"/>
      <c r="C99" s="84" t="s">
        <v>18</v>
      </c>
      <c r="D99" s="84" t="s">
        <v>29</v>
      </c>
      <c r="E99" s="121" t="s">
        <v>124</v>
      </c>
      <c r="F99" s="84" t="s">
        <v>47</v>
      </c>
      <c r="G99" s="84" t="s">
        <v>5</v>
      </c>
      <c r="H99" s="95" t="s">
        <v>73</v>
      </c>
      <c r="I99" s="122"/>
      <c r="J99" s="123">
        <f>J100</f>
        <v>61.9</v>
      </c>
      <c r="K99" s="6"/>
    </row>
    <row r="100" spans="1:11" ht="25.5" customHeight="1">
      <c r="A100" s="214" t="s">
        <v>12</v>
      </c>
      <c r="B100" s="214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215" t="s">
        <v>34</v>
      </c>
      <c r="B101" s="216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1250.5999999999999</v>
      </c>
      <c r="K101" s="6"/>
    </row>
    <row r="102" spans="1:11" ht="16.5" hidden="1" customHeight="1">
      <c r="A102" s="217" t="s">
        <v>34</v>
      </c>
      <c r="B102" s="217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2423.5</v>
      </c>
      <c r="K102" s="6"/>
    </row>
    <row r="103" spans="1:11" ht="43.5" hidden="1" customHeight="1">
      <c r="A103" s="218" t="s">
        <v>34</v>
      </c>
      <c r="B103" s="219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2269</v>
      </c>
      <c r="K103" s="6"/>
    </row>
    <row r="104" spans="1:11" ht="27.75" hidden="1" customHeight="1">
      <c r="A104" s="218" t="s">
        <v>118</v>
      </c>
      <c r="B104" s="219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2269</v>
      </c>
      <c r="K104" s="6"/>
    </row>
    <row r="105" spans="1:11" ht="24.75" hidden="1" customHeight="1">
      <c r="A105" s="170" t="s">
        <v>123</v>
      </c>
      <c r="B105" s="170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1250.5999999999999</v>
      </c>
      <c r="K105" s="6"/>
    </row>
    <row r="106" spans="1:11" ht="58.5" hidden="1" customHeight="1">
      <c r="A106" s="205" t="s">
        <v>45</v>
      </c>
      <c r="B106" s="206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1250.5999999999999</v>
      </c>
      <c r="K106" s="6"/>
    </row>
    <row r="107" spans="1:11" ht="39" customHeight="1">
      <c r="A107" s="171" t="s">
        <v>142</v>
      </c>
      <c r="B107" s="172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1250.5999999999999</v>
      </c>
      <c r="K107" s="6"/>
    </row>
    <row r="108" spans="1:11" ht="46.5" customHeight="1">
      <c r="A108" s="173" t="s">
        <v>143</v>
      </c>
      <c r="B108" s="174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1250.5999999999999</v>
      </c>
      <c r="K108" s="6"/>
    </row>
    <row r="109" spans="1:11" ht="39" customHeight="1">
      <c r="A109" s="175" t="s">
        <v>138</v>
      </c>
      <c r="B109" s="176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1096.0999999999999</v>
      </c>
      <c r="K109" s="6"/>
    </row>
    <row r="110" spans="1:11" ht="105" customHeight="1">
      <c r="A110" s="183" t="s">
        <v>45</v>
      </c>
      <c r="B110" s="184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1018.4</v>
      </c>
      <c r="K110" s="6"/>
    </row>
    <row r="111" spans="1:11" ht="36.75" hidden="1" customHeight="1">
      <c r="A111" s="185" t="s">
        <v>126</v>
      </c>
      <c r="B111" s="186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187" t="s">
        <v>119</v>
      </c>
      <c r="B112" s="188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79" t="s">
        <v>144</v>
      </c>
      <c r="B113" s="180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1018.4</v>
      </c>
      <c r="K113" s="6"/>
    </row>
    <row r="114" spans="1:11" ht="33" customHeight="1">
      <c r="A114" s="177" t="s">
        <v>145</v>
      </c>
      <c r="B114" s="178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77.7</v>
      </c>
      <c r="K114" s="6"/>
    </row>
    <row r="115" spans="1:11" ht="56.25" customHeight="1">
      <c r="A115" s="179" t="s">
        <v>144</v>
      </c>
      <c r="B115" s="180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77.7</v>
      </c>
      <c r="K115" s="6"/>
    </row>
    <row r="116" spans="1:11" ht="36.75" customHeight="1">
      <c r="A116" s="220" t="s">
        <v>139</v>
      </c>
      <c r="B116" s="220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154.5</v>
      </c>
      <c r="K116" s="6"/>
    </row>
    <row r="117" spans="1:11" ht="100.5" customHeight="1">
      <c r="A117" s="183" t="s">
        <v>45</v>
      </c>
      <c r="B117" s="184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100.2</v>
      </c>
      <c r="K117" s="6"/>
    </row>
    <row r="118" spans="1:11" ht="107.25" hidden="1" customHeight="1">
      <c r="A118" s="211" t="s">
        <v>45</v>
      </c>
      <c r="B118" s="212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166" t="s">
        <v>36</v>
      </c>
      <c r="B119" s="166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79" t="s">
        <v>144</v>
      </c>
      <c r="B120" s="180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100.2</v>
      </c>
      <c r="K120" s="6"/>
    </row>
    <row r="121" spans="1:11" ht="20.25" customHeight="1">
      <c r="A121" s="263" t="s">
        <v>146</v>
      </c>
      <c r="B121" s="264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54.3</v>
      </c>
      <c r="K121" s="6"/>
    </row>
    <row r="122" spans="1:11" ht="51" customHeight="1">
      <c r="A122" s="179" t="s">
        <v>144</v>
      </c>
      <c r="B122" s="180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54.3</v>
      </c>
      <c r="K122" s="6"/>
    </row>
    <row r="123" spans="1:11" ht="57.75" hidden="1" customHeight="1">
      <c r="A123" s="186" t="s">
        <v>36</v>
      </c>
      <c r="B123" s="186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171" t="s">
        <v>142</v>
      </c>
      <c r="B124" s="172"/>
      <c r="C124" s="103" t="s">
        <v>35</v>
      </c>
      <c r="D124" s="103" t="s">
        <v>5</v>
      </c>
      <c r="E124" s="103"/>
      <c r="F124" s="103"/>
      <c r="G124" s="103"/>
      <c r="H124" s="105"/>
      <c r="I124" s="106"/>
      <c r="J124" s="107">
        <f>J125</f>
        <v>800.4</v>
      </c>
      <c r="K124" s="6"/>
    </row>
    <row r="125" spans="1:11" ht="57.75" customHeight="1">
      <c r="A125" s="173" t="s">
        <v>143</v>
      </c>
      <c r="B125" s="174"/>
      <c r="C125" s="103" t="s">
        <v>35</v>
      </c>
      <c r="D125" s="103" t="s">
        <v>5</v>
      </c>
      <c r="E125" s="103" t="s">
        <v>18</v>
      </c>
      <c r="F125" s="103"/>
      <c r="G125" s="103"/>
      <c r="H125" s="103"/>
      <c r="I125" s="108"/>
      <c r="J125" s="109">
        <f>J126+J133</f>
        <v>800.4</v>
      </c>
      <c r="K125" s="6"/>
    </row>
    <row r="126" spans="1:11" ht="57.75" customHeight="1">
      <c r="A126" s="175" t="s">
        <v>138</v>
      </c>
      <c r="B126" s="176"/>
      <c r="C126" s="103" t="s">
        <v>35</v>
      </c>
      <c r="D126" s="103" t="s">
        <v>5</v>
      </c>
      <c r="E126" s="103" t="s">
        <v>18</v>
      </c>
      <c r="F126" s="103" t="s">
        <v>50</v>
      </c>
      <c r="G126" s="103" t="s">
        <v>5</v>
      </c>
      <c r="H126" s="103"/>
      <c r="I126" s="108"/>
      <c r="J126" s="109">
        <f>J127+J131</f>
        <v>800.4</v>
      </c>
      <c r="K126" s="6"/>
    </row>
    <row r="127" spans="1:11" ht="57" customHeight="1">
      <c r="A127" s="183" t="s">
        <v>45</v>
      </c>
      <c r="B127" s="184"/>
      <c r="C127" s="87" t="s">
        <v>35</v>
      </c>
      <c r="D127" s="87" t="s">
        <v>5</v>
      </c>
      <c r="E127" s="87" t="s">
        <v>18</v>
      </c>
      <c r="F127" s="87" t="s">
        <v>50</v>
      </c>
      <c r="G127" s="87" t="s">
        <v>5</v>
      </c>
      <c r="H127" s="87" t="s">
        <v>63</v>
      </c>
      <c r="I127" s="88"/>
      <c r="J127" s="89">
        <f>J130</f>
        <v>88</v>
      </c>
      <c r="K127" s="6"/>
    </row>
    <row r="128" spans="1:11" ht="57.75" hidden="1" customHeight="1">
      <c r="A128" s="185" t="s">
        <v>126</v>
      </c>
      <c r="B128" s="186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187" t="s">
        <v>119</v>
      </c>
      <c r="B129" s="188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79" t="s">
        <v>144</v>
      </c>
      <c r="B130" s="180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83">
        <v>611</v>
      </c>
      <c r="J130" s="24">
        <v>88</v>
      </c>
      <c r="K130" s="6"/>
    </row>
    <row r="131" spans="1:11" ht="57.75" customHeight="1">
      <c r="A131" s="177" t="s">
        <v>145</v>
      </c>
      <c r="B131" s="178"/>
      <c r="C131" s="84" t="s">
        <v>35</v>
      </c>
      <c r="D131" s="84" t="s">
        <v>5</v>
      </c>
      <c r="E131" s="84" t="s">
        <v>18</v>
      </c>
      <c r="F131" s="84" t="s">
        <v>50</v>
      </c>
      <c r="G131" s="84" t="s">
        <v>5</v>
      </c>
      <c r="H131" s="84" t="s">
        <v>74</v>
      </c>
      <c r="I131" s="85"/>
      <c r="J131" s="86">
        <f>J132</f>
        <v>712.4</v>
      </c>
      <c r="K131" s="6"/>
    </row>
    <row r="132" spans="1:11" ht="57.75" customHeight="1">
      <c r="A132" s="179" t="s">
        <v>144</v>
      </c>
      <c r="B132" s="180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83">
        <v>611</v>
      </c>
      <c r="J132" s="24">
        <v>712.4</v>
      </c>
      <c r="K132" s="6"/>
    </row>
    <row r="133" spans="1:11" ht="57.75" hidden="1" customHeight="1">
      <c r="A133" s="181"/>
      <c r="B133" s="182"/>
      <c r="C133" s="158"/>
      <c r="D133" s="158"/>
      <c r="E133" s="158"/>
      <c r="F133" s="158"/>
      <c r="G133" s="158"/>
      <c r="H133" s="158"/>
      <c r="I133" s="159"/>
      <c r="J133" s="160"/>
      <c r="K133" s="6"/>
    </row>
    <row r="134" spans="1:11" ht="16.5" customHeight="1">
      <c r="A134" s="168" t="s">
        <v>38</v>
      </c>
      <c r="B134" s="168"/>
      <c r="C134" s="110" t="s">
        <v>39</v>
      </c>
      <c r="D134" s="110"/>
      <c r="E134" s="110"/>
      <c r="F134" s="110"/>
      <c r="G134" s="110"/>
      <c r="H134" s="110"/>
      <c r="I134" s="110"/>
      <c r="J134" s="111">
        <f t="shared" ref="J134:J138" si="0">J135</f>
        <v>31</v>
      </c>
      <c r="K134" s="6"/>
    </row>
    <row r="135" spans="1:11" ht="18" customHeight="1">
      <c r="A135" s="169" t="s">
        <v>40</v>
      </c>
      <c r="B135" s="169"/>
      <c r="C135" s="103" t="s">
        <v>39</v>
      </c>
      <c r="D135" s="103" t="s">
        <v>5</v>
      </c>
      <c r="E135" s="103"/>
      <c r="F135" s="103"/>
      <c r="G135" s="103"/>
      <c r="H135" s="103"/>
      <c r="I135" s="103"/>
      <c r="J135" s="112">
        <f t="shared" si="0"/>
        <v>31</v>
      </c>
      <c r="K135" s="6"/>
    </row>
    <row r="136" spans="1:11" ht="57" customHeight="1">
      <c r="A136" s="170" t="s">
        <v>131</v>
      </c>
      <c r="B136" s="170"/>
      <c r="C136" s="103" t="s">
        <v>39</v>
      </c>
      <c r="D136" s="103" t="s">
        <v>5</v>
      </c>
      <c r="E136" s="103" t="s">
        <v>46</v>
      </c>
      <c r="F136" s="103" t="s">
        <v>50</v>
      </c>
      <c r="G136" s="103"/>
      <c r="H136" s="103"/>
      <c r="I136" s="103"/>
      <c r="J136" s="112">
        <f t="shared" si="0"/>
        <v>31</v>
      </c>
      <c r="K136" s="6"/>
    </row>
    <row r="137" spans="1:11" ht="71.25" customHeight="1">
      <c r="A137" s="170" t="s">
        <v>132</v>
      </c>
      <c r="B137" s="170"/>
      <c r="C137" s="113" t="s">
        <v>39</v>
      </c>
      <c r="D137" s="113" t="s">
        <v>5</v>
      </c>
      <c r="E137" s="113" t="s">
        <v>46</v>
      </c>
      <c r="F137" s="113" t="s">
        <v>47</v>
      </c>
      <c r="G137" s="113"/>
      <c r="H137" s="113"/>
      <c r="I137" s="113"/>
      <c r="J137" s="112">
        <f t="shared" si="0"/>
        <v>31</v>
      </c>
      <c r="K137" s="6"/>
    </row>
    <row r="138" spans="1:11" ht="45.75" customHeight="1">
      <c r="A138" s="167" t="s">
        <v>59</v>
      </c>
      <c r="B138" s="167"/>
      <c r="C138" s="114" t="s">
        <v>39</v>
      </c>
      <c r="D138" s="114" t="s">
        <v>5</v>
      </c>
      <c r="E138" s="114" t="s">
        <v>46</v>
      </c>
      <c r="F138" s="114" t="s">
        <v>47</v>
      </c>
      <c r="G138" s="114" t="s">
        <v>27</v>
      </c>
      <c r="H138" s="84" t="s">
        <v>76</v>
      </c>
      <c r="I138" s="84"/>
      <c r="J138" s="115">
        <f t="shared" si="0"/>
        <v>31</v>
      </c>
      <c r="K138" s="6"/>
    </row>
    <row r="139" spans="1:11" ht="36.75" customHeight="1">
      <c r="A139" s="161" t="s">
        <v>60</v>
      </c>
      <c r="B139" s="161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162" t="s">
        <v>61</v>
      </c>
      <c r="B140" s="163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164" t="s">
        <v>57</v>
      </c>
      <c r="B141" s="165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75">
        <f>J142</f>
        <v>0</v>
      </c>
      <c r="K141" s="6"/>
    </row>
    <row r="142" spans="1:11" ht="34.5" hidden="1" customHeight="1">
      <c r="A142" s="196" t="s">
        <v>131</v>
      </c>
      <c r="B142" s="197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75">
        <f>J143</f>
        <v>0</v>
      </c>
      <c r="K142" s="6"/>
    </row>
    <row r="143" spans="1:11" ht="70.5" hidden="1" customHeight="1">
      <c r="A143" s="196" t="s">
        <v>132</v>
      </c>
      <c r="B143" s="197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75">
        <f>J144</f>
        <v>0</v>
      </c>
      <c r="K143" s="6"/>
    </row>
    <row r="144" spans="1:11" ht="29.25" hidden="1" customHeight="1">
      <c r="A144" s="164" t="s">
        <v>24</v>
      </c>
      <c r="B144" s="165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75">
        <f>J145</f>
        <v>0</v>
      </c>
      <c r="K144" s="6"/>
    </row>
    <row r="145" spans="1:12" ht="21" hidden="1" customHeight="1">
      <c r="A145" s="202" t="s">
        <v>44</v>
      </c>
      <c r="B145" s="203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76">
        <v>0</v>
      </c>
      <c r="K145" s="6"/>
    </row>
    <row r="146" spans="1:12" ht="0.75" hidden="1" customHeight="1">
      <c r="A146" s="204"/>
      <c r="B146" s="204"/>
      <c r="C146" s="77"/>
      <c r="D146" s="77"/>
      <c r="E146" s="77"/>
      <c r="F146" s="77"/>
      <c r="G146" s="77"/>
      <c r="H146" s="77"/>
      <c r="I146" s="77"/>
      <c r="J146" s="40"/>
      <c r="K146" s="6"/>
    </row>
    <row r="147" spans="1:12" ht="18.75" hidden="1" customHeight="1">
      <c r="A147" s="200"/>
      <c r="B147" s="200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198"/>
      <c r="B148" s="198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200"/>
      <c r="B149" s="200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201"/>
      <c r="B150" s="201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201"/>
      <c r="B151" s="201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199"/>
      <c r="B152" s="199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199"/>
      <c r="B153" s="199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189" t="s">
        <v>42</v>
      </c>
      <c r="B154" s="190"/>
      <c r="C154" s="42"/>
      <c r="D154" s="42"/>
      <c r="E154" s="42"/>
      <c r="F154" s="42"/>
      <c r="G154" s="42"/>
      <c r="H154" s="42"/>
      <c r="I154" s="152">
        <f>J22+J36+J110+J117</f>
        <v>2132.5</v>
      </c>
      <c r="J154" s="149">
        <f>J18+J63+J81+J101+J134+J141+J73+J58+J43+J124</f>
        <v>5000.7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SheetLayoutView="100" workbookViewId="0">
      <selection activeCell="B7" sqref="B7:D7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70" t="s">
        <v>157</v>
      </c>
      <c r="C1" s="271"/>
      <c r="D1" s="271"/>
    </row>
    <row r="2" spans="1:4" ht="15.75">
      <c r="B2" s="268" t="s">
        <v>82</v>
      </c>
      <c r="C2" s="269"/>
      <c r="D2" s="50"/>
    </row>
    <row r="3" spans="1:4" ht="15.75">
      <c r="B3" s="268" t="s">
        <v>137</v>
      </c>
      <c r="C3" s="268"/>
      <c r="D3" s="50"/>
    </row>
    <row r="4" spans="1:4" ht="15.75">
      <c r="B4" s="268" t="s">
        <v>165</v>
      </c>
      <c r="C4" s="269"/>
      <c r="D4" s="50"/>
    </row>
    <row r="7" spans="1:4" ht="15.75">
      <c r="A7" s="51"/>
      <c r="B7" s="270" t="s">
        <v>150</v>
      </c>
      <c r="C7" s="271"/>
      <c r="D7" s="271"/>
    </row>
    <row r="8" spans="1:4" ht="15.75">
      <c r="A8" s="51"/>
      <c r="B8" s="268" t="s">
        <v>82</v>
      </c>
      <c r="C8" s="269"/>
      <c r="D8" s="50"/>
    </row>
    <row r="9" spans="1:4" ht="15.75">
      <c r="A9" s="51"/>
      <c r="B9" s="268" t="s">
        <v>137</v>
      </c>
      <c r="C9" s="268"/>
      <c r="D9" s="50"/>
    </row>
    <row r="10" spans="1:4" ht="15.75">
      <c r="A10" s="51"/>
      <c r="B10" s="268" t="s">
        <v>151</v>
      </c>
      <c r="C10" s="269"/>
      <c r="D10" s="50"/>
    </row>
    <row r="11" spans="1:4" ht="15.75">
      <c r="A11" s="51"/>
      <c r="B11" s="272"/>
      <c r="C11" s="273"/>
      <c r="D11" s="52"/>
    </row>
    <row r="12" spans="1:4">
      <c r="A12" s="267" t="s">
        <v>127</v>
      </c>
      <c r="B12" s="267"/>
      <c r="C12" s="267"/>
    </row>
    <row r="13" spans="1:4" ht="9.75" customHeight="1">
      <c r="A13" s="267"/>
      <c r="B13" s="267"/>
      <c r="C13" s="267"/>
    </row>
    <row r="14" spans="1:4" hidden="1">
      <c r="A14" s="267"/>
      <c r="B14" s="267"/>
      <c r="C14" s="267"/>
    </row>
    <row r="15" spans="1:4" hidden="1">
      <c r="A15" s="267"/>
      <c r="B15" s="267"/>
      <c r="C15" s="267"/>
    </row>
    <row r="16" spans="1:4" ht="37.5">
      <c r="A16" s="53"/>
      <c r="B16" s="54" t="s">
        <v>152</v>
      </c>
      <c r="C16" s="53"/>
    </row>
    <row r="17" spans="1:3" ht="15.75">
      <c r="A17" s="266"/>
      <c r="B17" s="266"/>
      <c r="C17" s="266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5"/>
      <c r="B19" s="265"/>
      <c r="C19" s="265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-5085.7</v>
      </c>
    </row>
    <row r="31" spans="1:3" ht="15.75">
      <c r="A31" s="63" t="s">
        <v>104</v>
      </c>
      <c r="B31" s="64" t="s">
        <v>105</v>
      </c>
      <c r="C31" s="65">
        <f>C32</f>
        <v>-5085.7</v>
      </c>
    </row>
    <row r="32" spans="1:3" ht="15.75">
      <c r="A32" s="66" t="s">
        <v>106</v>
      </c>
      <c r="B32" s="67" t="s">
        <v>107</v>
      </c>
      <c r="C32" s="68">
        <v>-5085.7</v>
      </c>
    </row>
    <row r="33" spans="1:3" ht="15.75">
      <c r="A33" s="63" t="s">
        <v>108</v>
      </c>
      <c r="B33" s="64" t="s">
        <v>109</v>
      </c>
      <c r="C33" s="150">
        <f>C34</f>
        <v>5100.7</v>
      </c>
    </row>
    <row r="34" spans="1:3" ht="15.75">
      <c r="A34" s="63" t="s">
        <v>110</v>
      </c>
      <c r="B34" s="64" t="s">
        <v>111</v>
      </c>
      <c r="C34" s="150">
        <f>C35</f>
        <v>5100.7</v>
      </c>
    </row>
    <row r="35" spans="1:3" ht="15.75">
      <c r="A35" s="66" t="s">
        <v>112</v>
      </c>
      <c r="B35" s="67" t="s">
        <v>113</v>
      </c>
      <c r="C35" s="151">
        <v>5100.7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revision>1</cp:revision>
  <cp:lastPrinted>2017-08-14T12:55:12Z</cp:lastPrinted>
  <dcterms:created xsi:type="dcterms:W3CDTF">2005-09-05T11:08:04Z</dcterms:created>
  <dcterms:modified xsi:type="dcterms:W3CDTF">2017-08-14T12:55:35Z</dcterms:modified>
</cp:coreProperties>
</file>